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palanisamy\Downloads\elife\"/>
    </mc:Choice>
  </mc:AlternateContent>
  <xr:revisionPtr revIDLastSave="0" documentId="13_ncr:1_{15BEA246-273D-4BE5-AA77-6CBED5658D26}" xr6:coauthVersionLast="47" xr6:coauthVersionMax="47" xr10:uidLastSave="{00000000-0000-0000-0000-000000000000}"/>
  <bookViews>
    <workbookView xWindow="0" yWindow="0" windowWidth="38400" windowHeight="17440" xr2:uid="{4B4ED539-B9AC-41A8-86D4-3248D99664CA}"/>
  </bookViews>
  <sheets>
    <sheet name="Gel-A_08-20-2024" sheetId="1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8" l="1"/>
  <c r="B24" i="18"/>
  <c r="B37" i="18" s="1"/>
  <c r="D23" i="18"/>
  <c r="B23" i="18"/>
  <c r="B36" i="18" s="1"/>
  <c r="D22" i="18"/>
  <c r="B22" i="18"/>
  <c r="B35" i="18" s="1"/>
  <c r="D21" i="18"/>
  <c r="B21" i="18"/>
  <c r="B34" i="18" s="1"/>
  <c r="D20" i="18"/>
  <c r="B20" i="18"/>
  <c r="B33" i="18" s="1"/>
  <c r="D19" i="18"/>
  <c r="B19" i="18"/>
  <c r="B32" i="18" s="1"/>
  <c r="D18" i="18"/>
  <c r="D27" i="18" s="1"/>
  <c r="D31" i="18" s="1"/>
  <c r="C18" i="18"/>
  <c r="C27" i="18" s="1"/>
  <c r="C31" i="18" s="1"/>
  <c r="B18" i="18"/>
  <c r="D28" i="18" l="1"/>
  <c r="D32" i="18" s="1"/>
  <c r="D34" i="18"/>
  <c r="D35" i="18"/>
  <c r="D37" i="18"/>
  <c r="D33" i="18" l="1"/>
  <c r="D36" i="18"/>
</calcChain>
</file>

<file path=xl/sharedStrings.xml><?xml version="1.0" encoding="utf-8"?>
<sst xmlns="http://schemas.openxmlformats.org/spreadsheetml/2006/main" count="15" uniqueCount="13">
  <si>
    <t>PNC5_WB_siPolk_08-18-2024</t>
  </si>
  <si>
    <t>Group</t>
  </si>
  <si>
    <t>Beta actin</t>
  </si>
  <si>
    <t>Polk(~99kDa)</t>
  </si>
  <si>
    <t>siControl-1</t>
  </si>
  <si>
    <t>siControl-2</t>
  </si>
  <si>
    <t>siControl-3</t>
  </si>
  <si>
    <t>siPolk-1</t>
  </si>
  <si>
    <t>siPolk-2</t>
  </si>
  <si>
    <t>siPolk-3</t>
  </si>
  <si>
    <t>Normalization with loading control</t>
  </si>
  <si>
    <t>Control AVERAGE</t>
  </si>
  <si>
    <t>Fold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</si>
</sst>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00"/>
  </numFmts>
  <fonts count="4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0" xfId="3" applyNumberFormat="1" applyFont="1" applyAlignment="1">
      <alignment horizontal="center" vertical="center"/>
    </xf>
    <xf numFmtId="0" fontId="1" fillId="0" borderId="0" xfId="3" applyFont="1" applyAlignment="1">
      <alignment horizontal="center" vertical="center" wrapText="1"/>
    </xf>
    <xf numFmtId="164" fontId="1" fillId="0" borderId="0" xfId="3" applyNumberFormat="1" applyFont="1" applyAlignment="1">
      <alignment horizontal="center" vertical="center" wrapText="1"/>
    </xf>
    <xf numFmtId="0" fontId="1" fillId="0" borderId="0" xfId="2" applyFont="1" applyAlignment="1">
      <alignment horizontal="center" vertical="center"/>
    </xf>
    <xf numFmtId="165" fontId="1" fillId="0" borderId="0" xfId="2" applyNumberFormat="1" applyFont="1" applyAlignment="1">
      <alignment horizontal="center" vertical="center"/>
    </xf>
    <xf numFmtId="2" fontId="1" fillId="0" borderId="0" xfId="2" applyNumberFormat="1" applyFont="1" applyAlignment="1">
      <alignment horizontal="center" vertical="center"/>
    </xf>
    <xf numFmtId="14" fontId="1" fillId="0" borderId="0" xfId="1" applyNumberFormat="1" applyFont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3" applyNumberFormat="1" applyFont="1" applyBorder="1" applyAlignment="1">
      <alignment horizontal="center" vertical="center"/>
    </xf>
    <xf numFmtId="2" fontId="1" fillId="0" borderId="1" xfId="3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 wrapText="1"/>
    </xf>
    <xf numFmtId="164" fontId="1" fillId="0" borderId="1" xfId="3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</cellXfs>
  <cellStyles count="4">
    <cellStyle name="Normal" xfId="0" builtinId="0"/>
    <cellStyle name="Normal 2 2" xfId="1" xr:uid="{4D95BB08-02CA-4DDE-922E-F2C8B2A66F5E}"/>
    <cellStyle name="Normal 2 2 2" xfId="3" xr:uid="{2A69932E-498B-4990-A2A9-80231CB7D4DF}"/>
    <cellStyle name="Normal 3" xfId="2" xr:uid="{F2317A5B-7436-41B5-999C-6D0E0286FFE8}"/>
  </cellStyles>
  <dxfs count="0"/>
  <tableStyles count="0" defaultTableStyle="TableStyleMedium2" defaultPivotStyle="PivotStyleLight16"/>
  <colors>
    <mruColors>
      <color rgb="FF0000CC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A910D-5978-4734-89AD-36613B757DCB}">
  <dimension ref="A1:E83"/>
  <sheetViews>
    <sheetView tabSelected="1" topLeftCell="A13" zoomScale="115" zoomScaleNormal="115" workbookViewId="0">
      <selection activeCell="L24" sqref="L24"/>
    </sheetView>
  </sheetViews>
  <sheetFormatPr defaultColWidth="8.7109375" defaultRowHeight="15.6"/>
  <cols>
    <col min="1" max="1" width="8.7109375" style="1"/>
    <col min="2" max="2" width="25.5703125" style="2" customWidth="1"/>
    <col min="3" max="3" width="18.42578125" style="2" customWidth="1"/>
    <col min="4" max="4" width="26.7109375" style="2" customWidth="1"/>
    <col min="5" max="16384" width="8.7109375" style="1"/>
  </cols>
  <sheetData>
    <row r="1" spans="1:5">
      <c r="A1" s="2"/>
      <c r="B1" s="3"/>
      <c r="C1" s="3"/>
      <c r="D1" s="3"/>
      <c r="E1" s="2"/>
    </row>
    <row r="2" spans="1:5">
      <c r="A2" s="2"/>
      <c r="B2" s="1"/>
      <c r="C2" s="3"/>
      <c r="D2" s="3"/>
      <c r="E2" s="2"/>
    </row>
    <row r="3" spans="1:5">
      <c r="A3" s="2"/>
      <c r="B3" s="3"/>
      <c r="C3" s="3"/>
      <c r="D3" s="3"/>
      <c r="E3" s="2"/>
    </row>
    <row r="4" spans="1:5" ht="27" customHeight="1">
      <c r="A4" s="2"/>
      <c r="B4" s="3"/>
      <c r="C4" s="3"/>
      <c r="D4" s="3"/>
      <c r="E4" s="2"/>
    </row>
    <row r="5" spans="1:5" ht="25.5" customHeight="1">
      <c r="A5" s="2"/>
      <c r="B5" s="11"/>
      <c r="C5" s="2" t="s">
        <v>0</v>
      </c>
      <c r="D5" s="11"/>
      <c r="E5" s="2"/>
    </row>
    <row r="6" spans="1:5">
      <c r="A6" s="2"/>
      <c r="B6" s="3"/>
      <c r="C6" s="19"/>
      <c r="D6" s="19"/>
      <c r="E6" s="2"/>
    </row>
    <row r="7" spans="1:5">
      <c r="A7" s="4"/>
      <c r="B7" s="12" t="s">
        <v>1</v>
      </c>
      <c r="C7" s="13" t="s">
        <v>2</v>
      </c>
      <c r="D7" s="13" t="s">
        <v>3</v>
      </c>
      <c r="E7" s="4"/>
    </row>
    <row r="8" spans="1:5">
      <c r="A8" s="2"/>
      <c r="B8" s="12" t="s">
        <v>4</v>
      </c>
      <c r="C8" s="15">
        <v>70498.141000000003</v>
      </c>
      <c r="D8" s="15">
        <v>9063.9030000000002</v>
      </c>
      <c r="E8" s="2"/>
    </row>
    <row r="9" spans="1:5">
      <c r="A9" s="2"/>
      <c r="B9" s="12" t="s">
        <v>5</v>
      </c>
      <c r="C9" s="15">
        <v>67627.764999999999</v>
      </c>
      <c r="D9" s="15">
        <v>6006.9660000000003</v>
      </c>
      <c r="E9" s="2"/>
    </row>
    <row r="10" spans="1:5">
      <c r="A10" s="2"/>
      <c r="B10" s="12" t="s">
        <v>6</v>
      </c>
      <c r="C10" s="15">
        <v>55351.421000000002</v>
      </c>
      <c r="D10" s="15">
        <v>2445.652</v>
      </c>
      <c r="E10" s="2"/>
    </row>
    <row r="11" spans="1:5">
      <c r="A11" s="2"/>
      <c r="B11" s="12" t="s">
        <v>7</v>
      </c>
      <c r="C11" s="15">
        <v>70972.179000000004</v>
      </c>
      <c r="D11" s="15">
        <v>6158.7610000000004</v>
      </c>
      <c r="E11" s="2"/>
    </row>
    <row r="12" spans="1:5">
      <c r="A12" s="2"/>
      <c r="B12" s="12" t="s">
        <v>8</v>
      </c>
      <c r="C12" s="15">
        <v>63493.048999999999</v>
      </c>
      <c r="D12" s="15">
        <v>4889.2380000000003</v>
      </c>
      <c r="E12" s="2"/>
    </row>
    <row r="13" spans="1:5">
      <c r="A13" s="2"/>
      <c r="B13" s="12" t="s">
        <v>9</v>
      </c>
      <c r="C13" s="15">
        <v>58536.705999999998</v>
      </c>
      <c r="D13" s="15">
        <v>3109.0450000000001</v>
      </c>
      <c r="E13" s="2"/>
    </row>
    <row r="14" spans="1:5">
      <c r="A14" s="2"/>
    </row>
    <row r="15" spans="1:5">
      <c r="A15" s="2"/>
    </row>
    <row r="16" spans="1:5">
      <c r="A16" s="2"/>
      <c r="B16" s="3"/>
      <c r="C16" s="5"/>
      <c r="D16" s="5"/>
      <c r="E16" s="2"/>
    </row>
    <row r="17" spans="1:5">
      <c r="A17" s="2"/>
      <c r="B17" s="12"/>
      <c r="C17" s="18" t="s">
        <v>10</v>
      </c>
      <c r="D17" s="18"/>
      <c r="E17" s="2"/>
    </row>
    <row r="18" spans="1:5">
      <c r="A18" s="2"/>
      <c r="B18" s="12" t="str">
        <f t="shared" ref="B18:D18" si="0">B7</f>
        <v>Group</v>
      </c>
      <c r="C18" s="12" t="str">
        <f t="shared" si="0"/>
        <v>Beta actin</v>
      </c>
      <c r="D18" s="12" t="str">
        <f t="shared" si="0"/>
        <v>Polk(~99kDa)</v>
      </c>
      <c r="E18" s="2"/>
    </row>
    <row r="19" spans="1:5">
      <c r="A19" s="2"/>
      <c r="B19" s="12" t="str">
        <f t="shared" ref="B19:B24" si="1">B8</f>
        <v>siControl-1</v>
      </c>
      <c r="C19" s="14"/>
      <c r="D19" s="14">
        <f>D8/C8</f>
        <v>0.12856939021980734</v>
      </c>
      <c r="E19" s="2"/>
    </row>
    <row r="20" spans="1:5">
      <c r="A20" s="2"/>
      <c r="B20" s="12" t="str">
        <f t="shared" si="1"/>
        <v>siControl-2</v>
      </c>
      <c r="C20" s="14"/>
      <c r="D20" s="14">
        <f t="shared" ref="D20:D24" si="2">D9/C9</f>
        <v>8.8823961578502558E-2</v>
      </c>
      <c r="E20" s="4"/>
    </row>
    <row r="21" spans="1:5">
      <c r="A21" s="2"/>
      <c r="B21" s="12" t="str">
        <f t="shared" si="1"/>
        <v>siControl-3</v>
      </c>
      <c r="C21" s="14"/>
      <c r="D21" s="14">
        <f t="shared" si="2"/>
        <v>4.4184086981253833E-2</v>
      </c>
      <c r="E21" s="4"/>
    </row>
    <row r="22" spans="1:5">
      <c r="A22" s="2"/>
      <c r="B22" s="12" t="str">
        <f t="shared" si="1"/>
        <v>siPolk-1</v>
      </c>
      <c r="C22" s="14"/>
      <c r="D22" s="14">
        <f t="shared" si="2"/>
        <v>8.6777115861132015E-2</v>
      </c>
      <c r="E22" s="4"/>
    </row>
    <row r="23" spans="1:5">
      <c r="A23" s="2"/>
      <c r="B23" s="12" t="str">
        <f t="shared" si="1"/>
        <v>siPolk-2</v>
      </c>
      <c r="C23" s="14"/>
      <c r="D23" s="14">
        <f t="shared" si="2"/>
        <v>7.7004303258455906E-2</v>
      </c>
      <c r="E23" s="2"/>
    </row>
    <row r="24" spans="1:5">
      <c r="A24" s="4"/>
      <c r="B24" s="12" t="str">
        <f t="shared" si="1"/>
        <v>siPolk-3</v>
      </c>
      <c r="C24" s="14"/>
      <c r="D24" s="14">
        <f t="shared" si="2"/>
        <v>5.3112742626822904E-2</v>
      </c>
      <c r="E24" s="2"/>
    </row>
    <row r="25" spans="1:5">
      <c r="A25" s="4"/>
      <c r="B25" s="3"/>
      <c r="C25" s="5"/>
      <c r="D25" s="5"/>
      <c r="E25" s="2"/>
    </row>
    <row r="26" spans="1:5">
      <c r="A26" s="4"/>
      <c r="B26" s="12"/>
      <c r="C26" s="18" t="s">
        <v>11</v>
      </c>
      <c r="D26" s="18"/>
      <c r="E26" s="2"/>
    </row>
    <row r="27" spans="1:5">
      <c r="A27" s="2"/>
      <c r="B27" s="12" t="s">
        <v>1</v>
      </c>
      <c r="C27" s="13" t="str">
        <f>C18</f>
        <v>Beta actin</v>
      </c>
      <c r="D27" s="13" t="str">
        <f>D18</f>
        <v>Polk(~99kDa)</v>
      </c>
      <c r="E27" s="2"/>
    </row>
    <row r="28" spans="1:5">
      <c r="A28" s="2"/>
      <c r="B28" s="12"/>
      <c r="C28" s="16"/>
      <c r="D28" s="17">
        <f>AVERAGE(D19:D21)</f>
        <v>8.7192479593187919E-2</v>
      </c>
      <c r="E28" s="2"/>
    </row>
    <row r="29" spans="1:5">
      <c r="A29" s="2"/>
      <c r="B29" s="3"/>
      <c r="C29" s="6"/>
      <c r="D29" s="7"/>
      <c r="E29" s="2"/>
    </row>
    <row r="30" spans="1:5">
      <c r="A30" s="2"/>
      <c r="B30" s="3"/>
      <c r="C30" s="19" t="s">
        <v>12</v>
      </c>
      <c r="D30" s="19"/>
      <c r="E30" s="2"/>
    </row>
    <row r="31" spans="1:5">
      <c r="A31" s="2"/>
      <c r="B31" s="12" t="s">
        <v>1</v>
      </c>
      <c r="C31" s="13" t="str">
        <f>C27</f>
        <v>Beta actin</v>
      </c>
      <c r="D31" s="13" t="str">
        <f>D27</f>
        <v>Polk(~99kDa)</v>
      </c>
      <c r="E31" s="2"/>
    </row>
    <row r="32" spans="1:5">
      <c r="A32" s="2"/>
      <c r="B32" s="12" t="str">
        <f t="shared" ref="B32:B37" si="3">B19</f>
        <v>siControl-1</v>
      </c>
      <c r="C32" s="14"/>
      <c r="D32" s="14">
        <f>D19/$D$28</f>
        <v>1.4745467822416656</v>
      </c>
      <c r="E32" s="4"/>
    </row>
    <row r="33" spans="1:5">
      <c r="A33" s="2"/>
      <c r="B33" s="12" t="str">
        <f t="shared" si="3"/>
        <v>siControl-2</v>
      </c>
      <c r="C33" s="14"/>
      <c r="D33" s="14">
        <f t="shared" ref="D33:D37" si="4">D20/$D$28</f>
        <v>1.0187112695146028</v>
      </c>
      <c r="E33" s="4"/>
    </row>
    <row r="34" spans="1:5">
      <c r="A34" s="2"/>
      <c r="B34" s="12" t="str">
        <f t="shared" si="3"/>
        <v>siControl-3</v>
      </c>
      <c r="C34" s="14"/>
      <c r="D34" s="14">
        <f t="shared" si="4"/>
        <v>0.50674194824373131</v>
      </c>
      <c r="E34" s="4"/>
    </row>
    <row r="35" spans="1:5">
      <c r="A35" s="2"/>
      <c r="B35" s="12" t="str">
        <f t="shared" si="3"/>
        <v>siPolk-1</v>
      </c>
      <c r="C35" s="14"/>
      <c r="D35" s="14">
        <f t="shared" si="4"/>
        <v>0.99523624360731733</v>
      </c>
      <c r="E35" s="4"/>
    </row>
    <row r="36" spans="1:5">
      <c r="A36" s="2"/>
      <c r="B36" s="12" t="str">
        <f t="shared" si="3"/>
        <v>siPolk-2</v>
      </c>
      <c r="C36" s="14"/>
      <c r="D36" s="14">
        <f t="shared" si="4"/>
        <v>0.88315303817179225</v>
      </c>
      <c r="E36" s="2"/>
    </row>
    <row r="37" spans="1:5">
      <c r="A37" s="2"/>
      <c r="B37" s="12" t="str">
        <f t="shared" si="3"/>
        <v>siPolk-3</v>
      </c>
      <c r="C37" s="14"/>
      <c r="D37" s="14">
        <f t="shared" si="4"/>
        <v>0.60914361966341468</v>
      </c>
      <c r="E37" s="2"/>
    </row>
    <row r="38" spans="1:5">
      <c r="A38" s="2"/>
      <c r="B38" s="8"/>
      <c r="C38" s="8"/>
      <c r="D38" s="8"/>
      <c r="E38" s="2"/>
    </row>
    <row r="39" spans="1:5">
      <c r="A39" s="2"/>
      <c r="B39" s="10"/>
      <c r="C39" s="8"/>
      <c r="D39" s="9"/>
      <c r="E39" s="2"/>
    </row>
    <row r="40" spans="1:5">
      <c r="A40" s="2"/>
      <c r="B40" s="10"/>
      <c r="C40" s="8"/>
      <c r="D40" s="9"/>
      <c r="E40" s="2"/>
    </row>
    <row r="41" spans="1:5">
      <c r="A41" s="2"/>
      <c r="B41" s="10"/>
      <c r="C41" s="8"/>
      <c r="D41" s="9"/>
      <c r="E41" s="2"/>
    </row>
    <row r="42" spans="1:5">
      <c r="A42" s="2"/>
      <c r="B42" s="10"/>
      <c r="C42" s="8"/>
      <c r="D42" s="9"/>
      <c r="E42" s="2"/>
    </row>
    <row r="43" spans="1:5">
      <c r="A43" s="2"/>
      <c r="B43" s="10"/>
      <c r="C43" s="8"/>
      <c r="D43" s="9"/>
      <c r="E43" s="2"/>
    </row>
    <row r="44" spans="1:5">
      <c r="A44" s="2"/>
      <c r="B44" s="10"/>
      <c r="C44" s="8"/>
      <c r="D44" s="9"/>
      <c r="E44" s="2"/>
    </row>
    <row r="45" spans="1:5">
      <c r="A45" s="4"/>
      <c r="B45" s="3"/>
      <c r="C45" s="3"/>
      <c r="D45" s="3"/>
      <c r="E45" s="2"/>
    </row>
    <row r="46" spans="1:5">
      <c r="A46" s="4"/>
      <c r="B46" s="3"/>
      <c r="C46" s="3"/>
      <c r="D46" s="3"/>
      <c r="E46" s="2"/>
    </row>
    <row r="47" spans="1:5">
      <c r="A47" s="4"/>
      <c r="B47" s="3"/>
      <c r="C47" s="3"/>
      <c r="D47" s="5"/>
      <c r="E47" s="2"/>
    </row>
    <row r="48" spans="1:5">
      <c r="A48" s="4"/>
      <c r="B48" s="3"/>
      <c r="C48" s="3"/>
      <c r="D48" s="5"/>
      <c r="E48" s="2"/>
    </row>
    <row r="49" spans="1:5">
      <c r="A49" s="2"/>
      <c r="B49" s="8"/>
      <c r="C49" s="8"/>
      <c r="D49" s="5"/>
      <c r="E49" s="2"/>
    </row>
    <row r="50" spans="1:5">
      <c r="A50" s="2"/>
      <c r="B50" s="10"/>
      <c r="C50" s="8"/>
      <c r="D50" s="5"/>
      <c r="E50" s="2"/>
    </row>
    <row r="51" spans="1:5">
      <c r="A51" s="2"/>
      <c r="D51" s="5"/>
      <c r="E51" s="2"/>
    </row>
    <row r="52" spans="1:5">
      <c r="A52" s="2"/>
      <c r="D52" s="5"/>
      <c r="E52" s="2"/>
    </row>
    <row r="53" spans="1:5">
      <c r="A53" s="2"/>
      <c r="E53" s="2"/>
    </row>
    <row r="54" spans="1:5">
      <c r="A54" s="2"/>
      <c r="E54" s="2"/>
    </row>
    <row r="55" spans="1:5">
      <c r="A55" s="2"/>
      <c r="E55" s="2"/>
    </row>
    <row r="56" spans="1:5">
      <c r="A56" s="2"/>
      <c r="E56" s="2"/>
    </row>
    <row r="57" spans="1:5">
      <c r="A57" s="2"/>
      <c r="E57" s="2"/>
    </row>
    <row r="58" spans="1:5">
      <c r="A58" s="2"/>
      <c r="E58" s="2"/>
    </row>
    <row r="59" spans="1:5">
      <c r="A59" s="2"/>
      <c r="E59" s="2"/>
    </row>
    <row r="60" spans="1:5">
      <c r="A60" s="2"/>
      <c r="E60" s="2"/>
    </row>
    <row r="61" spans="1:5">
      <c r="A61" s="2"/>
      <c r="B61" s="10"/>
      <c r="C61" s="8"/>
      <c r="D61" s="8"/>
      <c r="E61" s="2"/>
    </row>
    <row r="62" spans="1:5">
      <c r="A62" s="2"/>
      <c r="B62" s="10"/>
      <c r="C62" s="8"/>
      <c r="D62" s="8"/>
      <c r="E62" s="2"/>
    </row>
    <row r="63" spans="1:5">
      <c r="A63" s="2"/>
      <c r="B63" s="10"/>
      <c r="C63" s="8"/>
      <c r="D63" s="8"/>
      <c r="E63" s="2"/>
    </row>
    <row r="64" spans="1:5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</sheetData>
  <mergeCells count="4">
    <mergeCell ref="C26:D26"/>
    <mergeCell ref="C30:D30"/>
    <mergeCell ref="C6:D6"/>
    <mergeCell ref="C17:D17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7b2c2bb-c9f4-40fa-938f-c4a59df04a4e">
      <Terms xmlns="http://schemas.microsoft.com/office/infopath/2007/PartnerControls"/>
    </lcf76f155ced4ddcb4097134ff3c332f>
    <TaxCatchAll xmlns="d6ca3865-26d2-437f-add6-c34891e3fe9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E34A332DC0C8418C76DEE19E6BCC38" ma:contentTypeVersion="19" ma:contentTypeDescription="Create a new document." ma:contentTypeScope="" ma:versionID="0fe5f7de3f5f3a16f9fb00308ac79b63">
  <xsd:schema xmlns:xsd="http://www.w3.org/2001/XMLSchema" xmlns:xs="http://www.w3.org/2001/XMLSchema" xmlns:p="http://schemas.microsoft.com/office/2006/metadata/properties" xmlns:ns2="27b2c2bb-c9f4-40fa-938f-c4a59df04a4e" xmlns:ns3="d6ca3865-26d2-437f-add6-c34891e3fe9d" targetNamespace="http://schemas.microsoft.com/office/2006/metadata/properties" ma:root="true" ma:fieldsID="d9c29ccdf865d7269991315ab331524e" ns2:_="" ns3:_="">
    <xsd:import namespace="27b2c2bb-c9f4-40fa-938f-c4a59df04a4e"/>
    <xsd:import namespace="d6ca3865-26d2-437f-add6-c34891e3fe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b2c2bb-c9f4-40fa-938f-c4a59df04a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ca3865-26d2-437f-add6-c34891e3fe9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690593d-44f7-40ee-99fe-94e7886cd96e}" ma:internalName="TaxCatchAll" ma:showField="CatchAllData" ma:web="d6ca3865-26d2-437f-add6-c34891e3fe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355283-63E2-475A-83AA-DA7CFBD76D13}"/>
</file>

<file path=customXml/itemProps2.xml><?xml version="1.0" encoding="utf-8"?>
<ds:datastoreItem xmlns:ds="http://schemas.openxmlformats.org/officeDocument/2006/customXml" ds:itemID="{3C7655FD-CF08-41C6-82E1-09B9056423E9}"/>
</file>

<file path=customXml/itemProps3.xml><?xml version="1.0" encoding="utf-8"?>
<ds:datastoreItem xmlns:ds="http://schemas.openxmlformats.org/officeDocument/2006/customXml" ds:itemID="{D439D9F5-99B3-4B3E-982C-988DF5B92185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Premkumar Palanisamy</dc:creator>
  <cp:keywords/>
  <dc:description/>
  <cp:lastModifiedBy>Palanisamy, Premkumar</cp:lastModifiedBy>
  <cp:revision/>
  <dcterms:created xsi:type="dcterms:W3CDTF">2024-02-28T23:06:01Z</dcterms:created>
  <dcterms:modified xsi:type="dcterms:W3CDTF">2026-04-13T18:03:20Z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0x0101000AE34A332DC0C8418C76DEE19E6BCC38</vt:lpwstr>
  </property>
  <property fmtid="{D5CDD505-2E9C-101B-9397-08002B2CF9AE}" pid="3" name="MediaServiceImageTags">
    <vt:lpwstr/>
  </property>
</Properties>
</file>